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ZP\ZPU\DO 2026\ROBOTY DO REALIZACJI 2026\PKZW\Zapytanie ofertowe\"/>
    </mc:Choice>
  </mc:AlternateContent>
  <xr:revisionPtr revIDLastSave="0" documentId="13_ncr:1_{537FB582-B76E-4553-82E0-3C81FF6699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- część 1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9" i="9" l="1"/>
  <c r="G107" i="9"/>
  <c r="G105" i="9"/>
  <c r="G101" i="9"/>
  <c r="G99" i="9"/>
  <c r="G97" i="9"/>
  <c r="G95" i="9"/>
  <c r="G93" i="9"/>
  <c r="G91" i="9"/>
  <c r="G89" i="9"/>
  <c r="G87" i="9"/>
  <c r="G85" i="9"/>
  <c r="G83" i="9"/>
  <c r="G81" i="9"/>
  <c r="G79" i="9"/>
  <c r="G77" i="9"/>
  <c r="G75" i="9"/>
  <c r="G70" i="9"/>
  <c r="G68" i="9"/>
  <c r="G103" i="9" s="1"/>
  <c r="G110" i="9" s="1"/>
  <c r="G111" i="9" s="1"/>
  <c r="G66" i="9"/>
  <c r="G64" i="9"/>
  <c r="G62" i="9"/>
  <c r="G56" i="9"/>
  <c r="G54" i="9"/>
  <c r="G52" i="9"/>
  <c r="G50" i="9"/>
  <c r="G48" i="9"/>
  <c r="G46" i="9"/>
  <c r="G44" i="9"/>
  <c r="G42" i="9"/>
  <c r="G40" i="9"/>
  <c r="G37" i="9"/>
  <c r="G30" i="9"/>
  <c r="G26" i="9"/>
  <c r="G24" i="9"/>
  <c r="G22" i="9"/>
  <c r="G19" i="9"/>
  <c r="G17" i="9"/>
  <c r="G15" i="9"/>
  <c r="G13" i="9"/>
  <c r="G11" i="9"/>
  <c r="G112" i="9" l="1"/>
  <c r="G113" i="9" s="1"/>
</calcChain>
</file>

<file path=xl/sharedStrings.xml><?xml version="1.0" encoding="utf-8"?>
<sst xmlns="http://schemas.openxmlformats.org/spreadsheetml/2006/main" count="139" uniqueCount="71">
  <si>
    <t>kpl.</t>
  </si>
  <si>
    <t>Nazwa i opis robót</t>
  </si>
  <si>
    <t>Ilość</t>
  </si>
  <si>
    <t>Wartość kosztorysowa robót bez podatku VAT</t>
  </si>
  <si>
    <t>Podatek VAT</t>
  </si>
  <si>
    <t>Ogółem wartość kosztorysowa robót</t>
  </si>
  <si>
    <t>ha</t>
  </si>
  <si>
    <t>Podstawa wyceny</t>
  </si>
  <si>
    <t>Jedn. obm.</t>
  </si>
  <si>
    <t>Cena jedn. zł</t>
  </si>
  <si>
    <t>Wykonanie naprawy podwójnych opasek z kiszek faszynowych o śr. 20x20 cm wraz z mocowaniem kołków (dwa rzędy) drutem poprzez ich stabilizację osiową</t>
  </si>
  <si>
    <t>m umoc.</t>
  </si>
  <si>
    <t>Obsianie skarpy i korony w ziemi urodzajnej.</t>
  </si>
  <si>
    <t>analiza indywidualna</t>
  </si>
  <si>
    <t>Rekompensata za straty związane z wejściem na grunt podczas realizacji robót.</t>
  </si>
  <si>
    <t>Uporządkowanie i zagospodarowanie terenu zajętego w związku z realizacją robót</t>
  </si>
  <si>
    <t xml:space="preserve">Poz. </t>
  </si>
  <si>
    <t>Wartość
zł</t>
  </si>
  <si>
    <t>Prace remontowe jazu Pudłów Nowy w km 2+290 rzeki Pisi k Pudłowka</t>
  </si>
  <si>
    <t>Jaz "Pudłów Nowy" w m Pudłów Nowy, gm. Poddębice, pow. poddębicki</t>
  </si>
  <si>
    <t>ROZDZIAŁ 1. Roboty przygotowawcze</t>
  </si>
  <si>
    <t>Odmulanie mechaniczne cieków o szer. dna 2,8-3,2 m; gr. warstwy namułu 0,20 m (odmularka)</t>
  </si>
  <si>
    <t>m</t>
  </si>
  <si>
    <t>ryczałt</t>
  </si>
  <si>
    <t>ROZDZIAŁ 2. Roboty remontowe i naprawcze</t>
  </si>
  <si>
    <t>Ręczne formowanie nasypów z gruntu kat. I-II ułożonego wzdłuż nasypu</t>
  </si>
  <si>
    <t>Zagęszczanie nasypów z gruntu sypkiego kat. I-II ubijakami mechanicznymi</t>
  </si>
  <si>
    <t>Mechaniczne skucie powierzchni skorodowanego betonu ( kładka, skrzydełka, filary, dok) o gr. do 1 cm na powierzchiach poziomych i pionowych skorodowanego i uszkodzonego betonu do osiągnięcia nośnego podłoża</t>
  </si>
  <si>
    <t>Mechaniczne skucie betonu w miejscach napraw - dodatek za każdy 1 cm grubości</t>
  </si>
  <si>
    <t>Iniekcja ciśnieniowa jednorzędowa jednostronna w ścianie o grubości 64 cm - stopień przesiąknięcia wilgocią 60-95%</t>
  </si>
  <si>
    <t>Otulina betonowa oraz uzupełnienie ubytków betonu</t>
  </si>
  <si>
    <t>Wykonanie powłok ochronnych na powierzchniach betonowych - nałożenie pierwszej warstwy elastycznego szlamu izolacyjnego przy pomocy twardego pędzla - malowanie krzyżowe</t>
  </si>
  <si>
    <t>Wykonanie powłok ochronnych na powierzchniach betonowych - nałożenie drugiej warstwy elastycznego szlamu izolacyjnego przy pomocy twardego pędzla - malowanie krzyżowe</t>
  </si>
  <si>
    <t>t</t>
  </si>
  <si>
    <t>Renowacja mechanizmów wyciągowych i przekładni ślimakowej</t>
  </si>
  <si>
    <t>Montaż mechanizmów wyciągowych wraz z próbą sprawności</t>
  </si>
  <si>
    <t>Dwukrotne malowanie pędzlem emaliami chlorokauczukowymi konstrukcji pełnościennych - robota z drabin lub rusztowań przestawnych</t>
  </si>
  <si>
    <t>Malowanie natryskiem pneumatycznym farbami do gruntowania chlorokauczukowymi konstrukcji pełnościennych</t>
  </si>
  <si>
    <t>Naprawa palisady z kołków lub słupków o śr. 7-9 cm wbitych na 1.20 m w gruncie kat. I-III</t>
  </si>
  <si>
    <t>Uzupełnienie podwodnego narzutu kamiennego luzem z brzegu - dot. umocnień za niecką wypadową jazu piętrzącego</t>
  </si>
  <si>
    <t>Ułożenie włókniny jako warstwy filtracyjnej pod ubezpieczenia (zakup, cięcie, rozłożenie i szpilkowanie włókniny)</t>
  </si>
  <si>
    <t>Zakup wraz z montażem nowej łaty wodowskazowej (wykonana z tworzywa sztucznego odpornego na działanie wody i czynników atmosferycznych) w ceowniku przytwierdzonym do przyczółka konstrukcji wraz z geodezyjnym wyznaczenie zera dla łaty wodowskazowej i z protokółem potwierdzenia domiaru geodezyjnego</t>
  </si>
  <si>
    <t>Oznaczenie obiektu i wyznaczeie rzędnej dopuszczalnego poziomu piętrzenia</t>
  </si>
  <si>
    <t>Tablice informacyjne na rurze stalowej - wykonanie i osadzenie</t>
  </si>
  <si>
    <t>ROZDZIAŁ 3. Roboty zakończeniowe</t>
  </si>
  <si>
    <t>Razem dział: ROZDZIAŁ 1. Roboty przygotowawcze</t>
  </si>
  <si>
    <t>Razem dział: ROZDZIAŁ 2. Roboty remontowe i naprawcze</t>
  </si>
  <si>
    <t>Razem dział: ROZDZIAŁ 3. Roboty zakończeniowe</t>
  </si>
  <si>
    <t>Razem dział: DZIAŁ 1. Prace remontowe jazu "Pudłów Nowy"</t>
  </si>
  <si>
    <t>DZIAŁ 1. Prace remontowe i naprawcze jazu "Pudłów Nowy"</t>
  </si>
  <si>
    <t>Formularz cenowy</t>
  </si>
  <si>
    <t xml:space="preserve">Prace remontowe jazu Pudłów Nowy w km 2+290 rzeki Pisi k. Pudłowka </t>
  </si>
  <si>
    <t>Mechaniczne koszenie porostów ze skarp wraz z rozdrobnieniem lub załadowaniem na przyczepę i wywozem
Przyjęto 100% powierzchni przeznaczonej do wykoszenia mechanicznego.</t>
  </si>
  <si>
    <r>
      <t>m</t>
    </r>
    <r>
      <rPr>
        <vertAlign val="superscript"/>
        <sz val="8"/>
        <color theme="1"/>
        <rFont val="Lato"/>
        <charset val="238"/>
      </rPr>
      <t>2</t>
    </r>
  </si>
  <si>
    <r>
      <t>m</t>
    </r>
    <r>
      <rPr>
        <vertAlign val="superscript"/>
        <sz val="8"/>
        <color theme="1"/>
        <rFont val="Lato"/>
        <charset val="238"/>
      </rPr>
      <t>3</t>
    </r>
  </si>
  <si>
    <r>
      <t>m</t>
    </r>
    <r>
      <rPr>
        <vertAlign val="superscript"/>
        <sz val="8"/>
        <color theme="1"/>
        <rFont val="Lato"/>
        <charset val="238"/>
      </rPr>
      <t>3</t>
    </r>
    <r>
      <rPr>
        <sz val="8"/>
        <color theme="1"/>
        <rFont val="Lato"/>
        <charset val="238"/>
      </rPr>
      <t xml:space="preserve"> miesz.</t>
    </r>
  </si>
  <si>
    <t>Czyszczenie przez szczotkowanie ręczne do trzeciego stopnia czystości konstrukcji kratowych (stan wyjściowy powierzchni B) - robota z drabin lub rusztowań przestawnych
Przygotowanie do malowania prowadnic zamknięc</t>
  </si>
  <si>
    <t>Oczyszczenie konstrukcji stalowych kratowych w budownictwie wodnym i melioracyjnym wraz z renowacją elementów
- prowadnice, kratownic, elementy wyciągowe</t>
  </si>
  <si>
    <t>Nawierzchnie z płyt żelbetowych - wykonanie podsypki piaskowejF=65,0
F=65,0</t>
  </si>
  <si>
    <t>Wykoszenie porostów ręcznie ze skarp w sąsiedztwie budowli na odcinku 60m, porost gęsty - twardy wraz z wygrabieniem powyżej górnej krawędzi skarpy i rozdrobnieniem lub załadowaniem na przyczepę i wywozem</t>
  </si>
  <si>
    <r>
      <t>Mechaniczne plantowanie urobku z odmulanych rowów przy obj. odkładu 0,5 m</t>
    </r>
    <r>
      <rPr>
        <vertAlign val="superscript"/>
        <sz val="8"/>
        <color theme="1"/>
        <rFont val="Lato"/>
        <charset val="238"/>
      </rPr>
      <t>3</t>
    </r>
    <r>
      <rPr>
        <sz val="8"/>
        <color theme="1"/>
        <rFont val="Lato"/>
        <charset val="238"/>
      </rPr>
      <t>/m krawędzi, grunt kat.III</t>
    </r>
  </si>
  <si>
    <r>
      <t>Grodza z worków z ziemią zabezpieczona folią - wykonanie i rozbiórka grodzy wraz z załadowaniem ziemi, odwiezieniem na odkład i rozplantowaniem.
0,90 m</t>
    </r>
    <r>
      <rPr>
        <vertAlign val="superscript"/>
        <sz val="8"/>
        <color theme="1"/>
        <rFont val="Lato"/>
        <charset val="238"/>
      </rPr>
      <t>3</t>
    </r>
    <r>
      <rPr>
        <sz val="8"/>
        <color theme="1"/>
        <rFont val="Lato"/>
        <charset val="238"/>
      </rPr>
      <t>/mb
do normy dopisano M: worki i folię i piasek</t>
    </r>
  </si>
  <si>
    <t>Odwodnienie powierzchniowe wykopu fundamentow.
Pompowanie wody z wykopu</t>
  </si>
  <si>
    <r>
      <t>Czyszczenie powierzchni betonowych strumieniowe wodne wysokociśnieniowe poziomych niemalowanych
- umocnienia denne (38,80+35,10 = 73,90 m</t>
    </r>
    <r>
      <rPr>
        <vertAlign val="superscript"/>
        <sz val="8"/>
        <color theme="1"/>
        <rFont val="Lato"/>
        <charset val="238"/>
      </rPr>
      <t>2</t>
    </r>
    <r>
      <rPr>
        <sz val="8"/>
        <color theme="1"/>
        <rFont val="Lato"/>
        <charset val="238"/>
      </rPr>
      <t>)
- kładka i poziome elementy filarów (18,75+3,75+5,40 = 27,90 m</t>
    </r>
    <r>
      <rPr>
        <vertAlign val="superscript"/>
        <sz val="8"/>
        <color theme="1"/>
        <rFont val="Lato"/>
        <charset val="238"/>
      </rPr>
      <t>2</t>
    </r>
    <r>
      <rPr>
        <sz val="8"/>
        <color theme="1"/>
        <rFont val="Lato"/>
        <charset val="238"/>
      </rPr>
      <t>)
- elementy do oczyszczenia -101,80 m</t>
    </r>
    <r>
      <rPr>
        <vertAlign val="superscript"/>
        <sz val="8"/>
        <color theme="1"/>
        <rFont val="Lato"/>
        <charset val="238"/>
      </rPr>
      <t>2</t>
    </r>
  </si>
  <si>
    <r>
      <t>Czyszczenie powierzchni betonowych strumieniowe wodne wysokociśnieniowe pionowych niemalowanych
- umocnienia skarpowe na WG - 12,96 m</t>
    </r>
    <r>
      <rPr>
        <vertAlign val="superscript"/>
        <sz val="8"/>
        <color theme="1"/>
        <rFont val="Lato"/>
        <charset val="238"/>
      </rPr>
      <t>2</t>
    </r>
    <r>
      <rPr>
        <sz val="8"/>
        <color theme="1"/>
        <rFont val="Lato"/>
        <charset val="238"/>
      </rPr>
      <t xml:space="preserve">
- skrzydełka przyczółków i filary na WG - 4,80 m</t>
    </r>
    <r>
      <rPr>
        <vertAlign val="superscript"/>
        <sz val="8"/>
        <color theme="1"/>
        <rFont val="Lato"/>
        <charset val="238"/>
      </rPr>
      <t>2</t>
    </r>
    <r>
      <rPr>
        <sz val="8"/>
        <color theme="1"/>
        <rFont val="Lato"/>
        <charset val="238"/>
      </rPr>
      <t xml:space="preserve">
- umocnienia skarpowe na WD - 30,40 m</t>
    </r>
    <r>
      <rPr>
        <vertAlign val="superscript"/>
        <sz val="8"/>
        <color theme="1"/>
        <rFont val="Lato"/>
        <charset val="238"/>
      </rPr>
      <t>2</t>
    </r>
    <r>
      <rPr>
        <sz val="8"/>
        <color theme="1"/>
        <rFont val="Lato"/>
        <charset val="238"/>
      </rPr>
      <t xml:space="preserve">
- skrzydełka przyczółków i filary na WD - 36,20+4,80 m</t>
    </r>
    <r>
      <rPr>
        <vertAlign val="superscript"/>
        <sz val="8"/>
        <color theme="1"/>
        <rFont val="Lato"/>
        <charset val="238"/>
      </rPr>
      <t>2</t>
    </r>
    <r>
      <rPr>
        <sz val="8"/>
        <color theme="1"/>
        <rFont val="Lato"/>
        <charset val="238"/>
      </rPr>
      <t xml:space="preserve">
- dok wylotowy - 7,20+6,00 m</t>
    </r>
    <r>
      <rPr>
        <vertAlign val="superscript"/>
        <sz val="8"/>
        <color theme="1"/>
        <rFont val="Lato"/>
        <charset val="238"/>
      </rPr>
      <t>2</t>
    </r>
    <r>
      <rPr>
        <sz val="8"/>
        <color theme="1"/>
        <rFont val="Lato"/>
        <charset val="238"/>
      </rPr>
      <t xml:space="preserve">
- elementy do oczyszczenia -102,36 m</t>
    </r>
    <r>
      <rPr>
        <vertAlign val="superscript"/>
        <sz val="8"/>
        <color theme="1"/>
        <rFont val="Lato"/>
        <charset val="238"/>
      </rPr>
      <t>2</t>
    </r>
  </si>
  <si>
    <r>
      <t>Czyszczenie powierzchni betonowych strumieniowe wodne wysokociśnieniowe sufitowych niemalowanych
- kładka robocza - 10,40 m</t>
    </r>
    <r>
      <rPr>
        <vertAlign val="superscript"/>
        <sz val="8"/>
        <color theme="1"/>
        <rFont val="Lato"/>
        <charset val="238"/>
      </rPr>
      <t>2</t>
    </r>
    <r>
      <rPr>
        <sz val="8"/>
        <color theme="1"/>
        <rFont val="Lato"/>
        <charset val="238"/>
      </rPr>
      <t xml:space="preserve">
- skrzydełka przyczółków - 4,80 m</t>
    </r>
    <r>
      <rPr>
        <vertAlign val="superscript"/>
        <sz val="8"/>
        <color theme="1"/>
        <rFont val="Lato"/>
        <charset val="238"/>
      </rPr>
      <t>2</t>
    </r>
  </si>
  <si>
    <r>
      <t>Skarpowanie brzegów rzek, kanałów i rowów wykonywane koparkami z transportem gruntu na odl. do 1 km; grubość zbierania do 30 cm, grunt kat. I-II koparka 0,25 m</t>
    </r>
    <r>
      <rPr>
        <vertAlign val="superscript"/>
        <sz val="8"/>
        <color theme="1"/>
        <rFont val="Lato"/>
        <charset val="238"/>
      </rPr>
      <t>3</t>
    </r>
    <r>
      <rPr>
        <sz val="8"/>
        <color theme="1"/>
        <rFont val="Lato"/>
        <charset val="238"/>
      </rPr>
      <t xml:space="preserve">
Pozyskany urobek przeznaczony na zabudowę ubytków w skarpach w obrębie budowli</t>
    </r>
  </si>
  <si>
    <r>
      <t>Budowle betonowe i żelbetowe o objętości 1.01 - 10.0 m</t>
    </r>
    <r>
      <rPr>
        <vertAlign val="superscript"/>
        <sz val="8"/>
        <color theme="1"/>
        <rFont val="Lato"/>
        <charset val="238"/>
      </rPr>
      <t>3</t>
    </r>
    <r>
      <rPr>
        <sz val="8"/>
        <color theme="1"/>
        <rFont val="Lato"/>
        <charset val="238"/>
      </rPr>
      <t xml:space="preserve"> - elementy betonowe
Uzupełnienie ubytków betonu w elementach konstrukcyjnych</t>
    </r>
  </si>
  <si>
    <r>
      <t>Ręczna reprofilacja (wypełnianie ubytków) powierzchni pionowej i poziomej konstrukcji przepustów gruboziarnistą zaprawą naprawczą - siarczanoodporną o grubości do 5mm nakładaną za pomocą kielni i pacy stalowej , jedna warstwa z zatarciem na ostro
umocnienia skarpowe - 12,96m2+30,40 m</t>
    </r>
    <r>
      <rPr>
        <vertAlign val="superscript"/>
        <sz val="8"/>
        <color theme="1"/>
        <rFont val="Lato"/>
        <charset val="238"/>
      </rPr>
      <t>2</t>
    </r>
    <r>
      <rPr>
        <sz val="8"/>
        <color theme="1"/>
        <rFont val="Lato"/>
        <charset val="238"/>
      </rPr>
      <t xml:space="preserve">
- skrzydełka przyczółków i filary - 4,80m2+36,20+4,80m2+4,80 m</t>
    </r>
    <r>
      <rPr>
        <vertAlign val="superscript"/>
        <sz val="8"/>
        <color theme="1"/>
        <rFont val="Lato"/>
        <charset val="238"/>
      </rPr>
      <t>2</t>
    </r>
    <r>
      <rPr>
        <sz val="8"/>
        <color theme="1"/>
        <rFont val="Lato"/>
        <charset val="238"/>
      </rPr>
      <t xml:space="preserve">
- dok wylotowy - 7,20+6,00 m</t>
    </r>
    <r>
      <rPr>
        <vertAlign val="superscript"/>
        <sz val="8"/>
        <color theme="1"/>
        <rFont val="Lato"/>
        <charset val="238"/>
      </rPr>
      <t>2</t>
    </r>
    <r>
      <rPr>
        <sz val="8"/>
        <color theme="1"/>
        <rFont val="Lato"/>
        <charset val="238"/>
      </rPr>
      <t xml:space="preserve">
- kładka robocza - 10,40 m</t>
    </r>
    <r>
      <rPr>
        <vertAlign val="superscript"/>
        <sz val="8"/>
        <color theme="1"/>
        <rFont val="Lato"/>
        <charset val="238"/>
      </rPr>
      <t>2</t>
    </r>
    <r>
      <rPr>
        <sz val="8"/>
        <color theme="1"/>
        <rFont val="Lato"/>
        <charset val="238"/>
      </rPr>
      <t xml:space="preserve">
Razem117,36 m</t>
    </r>
    <r>
      <rPr>
        <vertAlign val="superscript"/>
        <sz val="8"/>
        <color theme="1"/>
        <rFont val="Lato"/>
        <charset val="238"/>
      </rPr>
      <t>2</t>
    </r>
  </si>
  <si>
    <r>
      <t>Montaz wraz z zakupem materiałów do wykonania zasuw ślizgowych o powierzchni do 10.0 m</t>
    </r>
    <r>
      <rPr>
        <vertAlign val="superscript"/>
        <sz val="8"/>
        <color theme="1"/>
        <rFont val="Lato"/>
        <charset val="238"/>
      </rPr>
      <t>2</t>
    </r>
    <r>
      <rPr>
        <sz val="8"/>
        <color theme="1"/>
        <rFont val="Lato"/>
        <charset val="238"/>
      </rPr>
      <t xml:space="preserve">
Blacha na opierzenie o gr. 5mm
- zasuwa = 4.18 m</t>
    </r>
    <r>
      <rPr>
        <vertAlign val="superscript"/>
        <sz val="8"/>
        <color theme="1"/>
        <rFont val="Lato"/>
        <charset val="238"/>
      </rPr>
      <t>2</t>
    </r>
    <r>
      <rPr>
        <sz val="8"/>
        <color theme="1"/>
        <rFont val="Lato"/>
        <charset val="238"/>
      </rPr>
      <t xml:space="preserve">
Ceownik zimnogięty konstrukcyjny zasuwy o wym. 60 x 140 x 60 o gr. 4mm
- zasuwa 8,32 mb</t>
    </r>
  </si>
  <si>
    <r>
      <t>Nawierzchnie z płyt wielootworowych (płyty o powierzchni do 1 m</t>
    </r>
    <r>
      <rPr>
        <vertAlign val="superscript"/>
        <sz val="8"/>
        <color theme="1"/>
        <rFont val="Lato"/>
        <charset val="238"/>
      </rPr>
      <t>2</t>
    </r>
    <r>
      <rPr>
        <sz val="8"/>
        <color theme="1"/>
        <rFont val="Lato"/>
        <charset val="238"/>
      </rPr>
      <t>) - budowa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</si>
</sst>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zcionka tekstu podstawowego"/>
      <family val="2"/>
      <charset val="238"/>
    </font>
    <font>
      <b/>
      <sz val="7.5"/>
      <color rgb="FF000000"/>
      <name val="Calibri"/>
      <family val="2"/>
      <charset val="238"/>
    </font>
    <font>
      <sz val="8"/>
      <color theme="1"/>
      <name val="Lato"/>
      <charset val="238"/>
    </font>
    <font>
      <b/>
      <sz val="8"/>
      <color theme="1"/>
      <name val="Lato"/>
      <charset val="238"/>
    </font>
    <font>
      <vertAlign val="superscript"/>
      <sz val="8"/>
      <color theme="1"/>
      <name val="Lato"/>
      <charset val="238"/>
    </font>
    <font>
      <sz val="8"/>
      <name val="Czcionka tekstu podstawowego"/>
      <family val="2"/>
      <charset val="238"/>
    </font>
    <font>
      <b/>
      <sz val="16"/>
      <color theme="1"/>
      <name val="Lato"/>
      <charset val="238"/>
    </font>
    <font>
      <b/>
      <sz val="8"/>
      <color rgb="FFFF0000"/>
      <name val="Lato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right" vertical="top" wrapText="1"/>
    </xf>
    <xf numFmtId="0" fontId="3" fillId="4" borderId="3" xfId="0" applyFont="1" applyFill="1" applyBorder="1" applyAlignment="1">
      <alignment horizontal="right" vertical="top" wrapText="1"/>
    </xf>
    <xf numFmtId="0" fontId="3" fillId="4" borderId="8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right" vertical="top" wrapText="1"/>
    </xf>
    <xf numFmtId="0" fontId="3" fillId="3" borderId="3" xfId="0" applyFont="1" applyFill="1" applyBorder="1" applyAlignment="1">
      <alignment horizontal="right" vertical="top" wrapText="1"/>
    </xf>
    <xf numFmtId="0" fontId="3" fillId="3" borderId="8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right" vertical="top" wrapText="1"/>
    </xf>
    <xf numFmtId="0" fontId="3" fillId="2" borderId="3" xfId="0" applyFont="1" applyFill="1" applyBorder="1" applyAlignment="1">
      <alignment horizontal="right" vertical="top" wrapText="1"/>
    </xf>
    <xf numFmtId="0" fontId="3" fillId="2" borderId="8" xfId="0" applyFont="1" applyFill="1" applyBorder="1" applyAlignment="1">
      <alignment horizontal="righ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3" fillId="5" borderId="8" xfId="0" applyFont="1" applyFill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right" vertical="top" wrapText="1"/>
    </xf>
    <xf numFmtId="0" fontId="3" fillId="6" borderId="3" xfId="0" applyFont="1" applyFill="1" applyBorder="1" applyAlignment="1">
      <alignment horizontal="right" vertical="top" wrapText="1"/>
    </xf>
    <xf numFmtId="0" fontId="3" fillId="6" borderId="8" xfId="0" applyFont="1" applyFill="1" applyBorder="1" applyAlignment="1">
      <alignment horizontal="right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7"/>
  <sheetViews>
    <sheetView tabSelected="1" zoomScaleNormal="100" workbookViewId="0">
      <selection activeCell="D107" sqref="D107:D108"/>
    </sheetView>
  </sheetViews>
  <sheetFormatPr defaultRowHeight="14.25"/>
  <cols>
    <col min="1" max="1" width="3.875" customWidth="1"/>
    <col min="2" max="2" width="14.75" customWidth="1"/>
    <col min="3" max="3" width="47.25" customWidth="1"/>
    <col min="4" max="4" width="6" customWidth="1"/>
    <col min="5" max="5" width="5.75" customWidth="1"/>
    <col min="6" max="7" width="6.375" customWidth="1"/>
  </cols>
  <sheetData>
    <row r="1" spans="1:7" ht="10.5" customHeight="1"/>
    <row r="2" spans="1:7" ht="18.75" customHeight="1">
      <c r="A2" s="50" t="s">
        <v>51</v>
      </c>
      <c r="B2" s="50"/>
      <c r="C2" s="50"/>
      <c r="D2" s="50"/>
      <c r="E2" s="50"/>
      <c r="F2" s="50"/>
      <c r="G2" s="2"/>
    </row>
    <row r="3" spans="1:7" ht="15">
      <c r="A3" s="3"/>
      <c r="B3" s="3"/>
      <c r="C3" s="3"/>
      <c r="D3" s="3"/>
      <c r="E3" s="3"/>
      <c r="F3" s="3"/>
      <c r="G3" s="3"/>
    </row>
    <row r="4" spans="1:7" ht="15" customHeight="1">
      <c r="A4" s="60" t="s">
        <v>50</v>
      </c>
      <c r="B4" s="60"/>
      <c r="C4" s="60"/>
      <c r="D4" s="60"/>
      <c r="E4" s="60"/>
      <c r="F4" s="60"/>
      <c r="G4" s="60"/>
    </row>
    <row r="5" spans="1:7">
      <c r="A5" s="60"/>
      <c r="B5" s="60"/>
      <c r="C5" s="60"/>
      <c r="D5" s="60"/>
      <c r="E5" s="60"/>
      <c r="F5" s="60"/>
      <c r="G5" s="60"/>
    </row>
    <row r="6" spans="1:7" ht="25.5">
      <c r="A6" s="8" t="s">
        <v>16</v>
      </c>
      <c r="B6" s="8" t="s">
        <v>7</v>
      </c>
      <c r="C6" s="8" t="s">
        <v>1</v>
      </c>
      <c r="D6" s="8" t="s">
        <v>8</v>
      </c>
      <c r="E6" s="8" t="s">
        <v>2</v>
      </c>
      <c r="F6" s="4" t="s">
        <v>9</v>
      </c>
      <c r="G6" s="9" t="s">
        <v>17</v>
      </c>
    </row>
    <row r="7" spans="1:7">
      <c r="A7" s="51" t="s">
        <v>18</v>
      </c>
      <c r="B7" s="52"/>
      <c r="C7" s="52"/>
      <c r="D7" s="52"/>
      <c r="E7" s="52"/>
      <c r="F7" s="52"/>
      <c r="G7" s="53"/>
    </row>
    <row r="8" spans="1:7">
      <c r="A8" s="54" t="s">
        <v>19</v>
      </c>
      <c r="B8" s="55"/>
      <c r="C8" s="55"/>
      <c r="D8" s="55"/>
      <c r="E8" s="55"/>
      <c r="F8" s="55"/>
      <c r="G8" s="56"/>
    </row>
    <row r="9" spans="1:7">
      <c r="A9" s="57" t="s">
        <v>49</v>
      </c>
      <c r="B9" s="58"/>
      <c r="C9" s="58"/>
      <c r="D9" s="58"/>
      <c r="E9" s="58"/>
      <c r="F9" s="58"/>
      <c r="G9" s="59"/>
    </row>
    <row r="10" spans="1:7" ht="14.25" customHeight="1">
      <c r="A10" s="37" t="s">
        <v>20</v>
      </c>
      <c r="B10" s="38"/>
      <c r="C10" s="38"/>
      <c r="D10" s="38"/>
      <c r="E10" s="38"/>
      <c r="F10" s="38"/>
      <c r="G10" s="39"/>
    </row>
    <row r="11" spans="1:7" ht="27.75" customHeight="1">
      <c r="A11" s="30">
        <v>1</v>
      </c>
      <c r="B11" s="47" t="s">
        <v>13</v>
      </c>
      <c r="C11" s="47" t="s">
        <v>59</v>
      </c>
      <c r="D11" s="30" t="s">
        <v>53</v>
      </c>
      <c r="E11" s="32">
        <v>360</v>
      </c>
      <c r="F11" s="32"/>
      <c r="G11" s="32">
        <f>E11*F11</f>
        <v>0</v>
      </c>
    </row>
    <row r="12" spans="1:7" ht="21.75" customHeight="1">
      <c r="A12" s="31"/>
      <c r="B12" s="48"/>
      <c r="C12" s="48"/>
      <c r="D12" s="31"/>
      <c r="E12" s="33"/>
      <c r="F12" s="33"/>
      <c r="G12" s="33"/>
    </row>
    <row r="13" spans="1:7" ht="63.75" customHeight="1">
      <c r="A13" s="30">
        <v>2</v>
      </c>
      <c r="B13" s="47" t="s">
        <v>13</v>
      </c>
      <c r="C13" s="47" t="s">
        <v>52</v>
      </c>
      <c r="D13" s="30" t="s">
        <v>53</v>
      </c>
      <c r="E13" s="32">
        <v>600</v>
      </c>
      <c r="F13" s="32"/>
      <c r="G13" s="32">
        <f>E13*F13</f>
        <v>0</v>
      </c>
    </row>
    <row r="14" spans="1:7">
      <c r="A14" s="31"/>
      <c r="B14" s="48"/>
      <c r="C14" s="48"/>
      <c r="D14" s="31"/>
      <c r="E14" s="33"/>
      <c r="F14" s="33"/>
      <c r="G14" s="33"/>
    </row>
    <row r="15" spans="1:7">
      <c r="A15" s="30">
        <v>3</v>
      </c>
      <c r="B15" s="47" t="s">
        <v>13</v>
      </c>
      <c r="C15" s="47" t="s">
        <v>21</v>
      </c>
      <c r="D15" s="30" t="s">
        <v>22</v>
      </c>
      <c r="E15" s="32">
        <v>50</v>
      </c>
      <c r="F15" s="32"/>
      <c r="G15" s="32">
        <f>E15*F15</f>
        <v>0</v>
      </c>
    </row>
    <row r="16" spans="1:7">
      <c r="A16" s="31"/>
      <c r="B16" s="48"/>
      <c r="C16" s="48"/>
      <c r="D16" s="31"/>
      <c r="E16" s="33"/>
      <c r="F16" s="33"/>
      <c r="G16" s="33"/>
    </row>
    <row r="17" spans="1:7">
      <c r="A17" s="30">
        <v>4</v>
      </c>
      <c r="B17" s="47" t="s">
        <v>13</v>
      </c>
      <c r="C17" s="47" t="s">
        <v>60</v>
      </c>
      <c r="D17" s="30" t="s">
        <v>54</v>
      </c>
      <c r="E17" s="32">
        <v>8</v>
      </c>
      <c r="F17" s="32"/>
      <c r="G17" s="32">
        <f>E17*F17</f>
        <v>0</v>
      </c>
    </row>
    <row r="18" spans="1:7">
      <c r="A18" s="31"/>
      <c r="B18" s="48"/>
      <c r="C18" s="48"/>
      <c r="D18" s="31"/>
      <c r="E18" s="33"/>
      <c r="F18" s="33"/>
      <c r="G18" s="33"/>
    </row>
    <row r="19" spans="1:7" ht="63.75" customHeight="1">
      <c r="A19" s="30">
        <v>5</v>
      </c>
      <c r="B19" s="47" t="s">
        <v>13</v>
      </c>
      <c r="C19" s="47" t="s">
        <v>61</v>
      </c>
      <c r="D19" s="30" t="s">
        <v>54</v>
      </c>
      <c r="E19" s="32">
        <v>5.4</v>
      </c>
      <c r="F19" s="32"/>
      <c r="G19" s="32">
        <f>E19*F19</f>
        <v>0</v>
      </c>
    </row>
    <row r="20" spans="1:7">
      <c r="A20" s="42"/>
      <c r="B20" s="49"/>
      <c r="C20" s="49"/>
      <c r="D20" s="42"/>
      <c r="E20" s="43"/>
      <c r="F20" s="43"/>
      <c r="G20" s="43"/>
    </row>
    <row r="21" spans="1:7">
      <c r="A21" s="31"/>
      <c r="B21" s="48"/>
      <c r="C21" s="48"/>
      <c r="D21" s="31"/>
      <c r="E21" s="33"/>
      <c r="F21" s="33"/>
      <c r="G21" s="33"/>
    </row>
    <row r="22" spans="1:7" ht="25.5" customHeight="1">
      <c r="A22" s="30">
        <v>6</v>
      </c>
      <c r="B22" s="47" t="s">
        <v>13</v>
      </c>
      <c r="C22" s="47" t="s">
        <v>62</v>
      </c>
      <c r="D22" s="30" t="s">
        <v>23</v>
      </c>
      <c r="E22" s="32">
        <v>1</v>
      </c>
      <c r="F22" s="32"/>
      <c r="G22" s="32">
        <f>E22*F22</f>
        <v>0</v>
      </c>
    </row>
    <row r="23" spans="1:7">
      <c r="A23" s="31"/>
      <c r="B23" s="48"/>
      <c r="C23" s="48"/>
      <c r="D23" s="31"/>
      <c r="E23" s="33"/>
      <c r="F23" s="33"/>
      <c r="G23" s="33"/>
    </row>
    <row r="24" spans="1:7">
      <c r="A24" s="44" t="s">
        <v>45</v>
      </c>
      <c r="B24" s="45"/>
      <c r="C24" s="45"/>
      <c r="D24" s="45"/>
      <c r="E24" s="45"/>
      <c r="F24" s="46"/>
      <c r="G24" s="13">
        <f>SUM(G11:G23)</f>
        <v>0</v>
      </c>
    </row>
    <row r="25" spans="1:7">
      <c r="A25" s="37" t="s">
        <v>24</v>
      </c>
      <c r="B25" s="38"/>
      <c r="C25" s="38"/>
      <c r="D25" s="38"/>
      <c r="E25" s="38"/>
      <c r="F25" s="38"/>
      <c r="G25" s="39"/>
    </row>
    <row r="26" spans="1:7" ht="63.75" customHeight="1">
      <c r="A26" s="26">
        <v>7</v>
      </c>
      <c r="B26" s="28" t="s">
        <v>13</v>
      </c>
      <c r="C26" s="28" t="s">
        <v>63</v>
      </c>
      <c r="D26" s="30" t="s">
        <v>53</v>
      </c>
      <c r="E26" s="32">
        <v>101.8</v>
      </c>
      <c r="F26" s="32"/>
      <c r="G26" s="32">
        <f>E26*F26</f>
        <v>0</v>
      </c>
    </row>
    <row r="27" spans="1:7" ht="11.25" customHeight="1">
      <c r="A27" s="40"/>
      <c r="B27" s="41"/>
      <c r="C27" s="41"/>
      <c r="D27" s="42"/>
      <c r="E27" s="43"/>
      <c r="F27" s="43"/>
      <c r="G27" s="43"/>
    </row>
    <row r="28" spans="1:7" hidden="1">
      <c r="A28" s="40"/>
      <c r="B28" s="41"/>
      <c r="C28" s="41"/>
      <c r="D28" s="42"/>
      <c r="E28" s="43"/>
      <c r="F28" s="43"/>
      <c r="G28" s="43"/>
    </row>
    <row r="29" spans="1:7" hidden="1">
      <c r="A29" s="27"/>
      <c r="B29" s="29"/>
      <c r="C29" s="29"/>
      <c r="D29" s="31"/>
      <c r="E29" s="33"/>
      <c r="F29" s="33"/>
      <c r="G29" s="33"/>
    </row>
    <row r="30" spans="1:7" ht="102" customHeight="1">
      <c r="A30" s="26">
        <v>8</v>
      </c>
      <c r="B30" s="28" t="s">
        <v>13</v>
      </c>
      <c r="C30" s="28" t="s">
        <v>64</v>
      </c>
      <c r="D30" s="30" t="s">
        <v>53</v>
      </c>
      <c r="E30" s="32">
        <v>102.36</v>
      </c>
      <c r="F30" s="32"/>
      <c r="G30" s="32">
        <f>E30*F30</f>
        <v>0</v>
      </c>
    </row>
    <row r="31" spans="1:7" ht="3" customHeight="1">
      <c r="A31" s="40"/>
      <c r="B31" s="41"/>
      <c r="C31" s="41"/>
      <c r="D31" s="42"/>
      <c r="E31" s="43"/>
      <c r="F31" s="43"/>
      <c r="G31" s="43"/>
    </row>
    <row r="32" spans="1:7" hidden="1">
      <c r="A32" s="40"/>
      <c r="B32" s="41"/>
      <c r="C32" s="41"/>
      <c r="D32" s="42"/>
      <c r="E32" s="43"/>
      <c r="F32" s="43"/>
      <c r="G32" s="43"/>
    </row>
    <row r="33" spans="1:7" hidden="1">
      <c r="A33" s="40"/>
      <c r="B33" s="41"/>
      <c r="C33" s="41"/>
      <c r="D33" s="42"/>
      <c r="E33" s="43"/>
      <c r="F33" s="43"/>
      <c r="G33" s="43"/>
    </row>
    <row r="34" spans="1:7" hidden="1">
      <c r="A34" s="40"/>
      <c r="B34" s="41"/>
      <c r="C34" s="41"/>
      <c r="D34" s="42"/>
      <c r="E34" s="43"/>
      <c r="F34" s="43"/>
      <c r="G34" s="43"/>
    </row>
    <row r="35" spans="1:7" hidden="1">
      <c r="A35" s="40"/>
      <c r="B35" s="41"/>
      <c r="C35" s="41"/>
      <c r="D35" s="42"/>
      <c r="E35" s="43"/>
      <c r="F35" s="43"/>
      <c r="G35" s="43"/>
    </row>
    <row r="36" spans="1:7" hidden="1">
      <c r="A36" s="27"/>
      <c r="B36" s="29"/>
      <c r="C36" s="29"/>
      <c r="D36" s="31"/>
      <c r="E36" s="33"/>
      <c r="F36" s="33"/>
      <c r="G36" s="33"/>
    </row>
    <row r="37" spans="1:7" ht="51" customHeight="1">
      <c r="A37" s="26">
        <v>9</v>
      </c>
      <c r="B37" s="28" t="s">
        <v>13</v>
      </c>
      <c r="C37" s="28" t="s">
        <v>65</v>
      </c>
      <c r="D37" s="30" t="s">
        <v>53</v>
      </c>
      <c r="E37" s="32">
        <v>15.2</v>
      </c>
      <c r="F37" s="32"/>
      <c r="G37" s="32">
        <f>E37*F37</f>
        <v>0</v>
      </c>
    </row>
    <row r="38" spans="1:7">
      <c r="A38" s="40"/>
      <c r="B38" s="41"/>
      <c r="C38" s="41"/>
      <c r="D38" s="42"/>
      <c r="E38" s="43"/>
      <c r="F38" s="43"/>
      <c r="G38" s="43"/>
    </row>
    <row r="39" spans="1:7">
      <c r="A39" s="27"/>
      <c r="B39" s="29"/>
      <c r="C39" s="29"/>
      <c r="D39" s="31"/>
      <c r="E39" s="33"/>
      <c r="F39" s="33"/>
      <c r="G39" s="33"/>
    </row>
    <row r="40" spans="1:7" ht="63.75" customHeight="1">
      <c r="A40" s="26">
        <v>10</v>
      </c>
      <c r="B40" s="28" t="s">
        <v>13</v>
      </c>
      <c r="C40" s="28" t="s">
        <v>66</v>
      </c>
      <c r="D40" s="30" t="s">
        <v>54</v>
      </c>
      <c r="E40" s="32">
        <v>249</v>
      </c>
      <c r="F40" s="32"/>
      <c r="G40" s="32">
        <f>E40*F40</f>
        <v>0</v>
      </c>
    </row>
    <row r="41" spans="1:7">
      <c r="A41" s="27"/>
      <c r="B41" s="29"/>
      <c r="C41" s="29"/>
      <c r="D41" s="31"/>
      <c r="E41" s="33"/>
      <c r="F41" s="33"/>
      <c r="G41" s="33"/>
    </row>
    <row r="42" spans="1:7">
      <c r="A42" s="26">
        <v>11</v>
      </c>
      <c r="B42" s="28" t="s">
        <v>13</v>
      </c>
      <c r="C42" s="28" t="s">
        <v>25</v>
      </c>
      <c r="D42" s="30" t="s">
        <v>54</v>
      </c>
      <c r="E42" s="32">
        <v>249</v>
      </c>
      <c r="F42" s="32"/>
      <c r="G42" s="32">
        <f>E42*F42</f>
        <v>0</v>
      </c>
    </row>
    <row r="43" spans="1:7">
      <c r="A43" s="27"/>
      <c r="B43" s="29"/>
      <c r="C43" s="29"/>
      <c r="D43" s="31"/>
      <c r="E43" s="33"/>
      <c r="F43" s="33"/>
      <c r="G43" s="33"/>
    </row>
    <row r="44" spans="1:7">
      <c r="A44" s="26">
        <v>12</v>
      </c>
      <c r="B44" s="28" t="s">
        <v>13</v>
      </c>
      <c r="C44" s="28" t="s">
        <v>26</v>
      </c>
      <c r="D44" s="30" t="s">
        <v>54</v>
      </c>
      <c r="E44" s="32">
        <v>249</v>
      </c>
      <c r="F44" s="32"/>
      <c r="G44" s="32">
        <f>E44*F44</f>
        <v>0</v>
      </c>
    </row>
    <row r="45" spans="1:7">
      <c r="A45" s="27"/>
      <c r="B45" s="29"/>
      <c r="C45" s="29"/>
      <c r="D45" s="31"/>
      <c r="E45" s="33"/>
      <c r="F45" s="33"/>
      <c r="G45" s="33"/>
    </row>
    <row r="46" spans="1:7" ht="27.75" customHeight="1">
      <c r="A46" s="26">
        <v>13</v>
      </c>
      <c r="B46" s="28" t="s">
        <v>13</v>
      </c>
      <c r="C46" s="28" t="s">
        <v>27</v>
      </c>
      <c r="D46" s="30" t="s">
        <v>53</v>
      </c>
      <c r="E46" s="32">
        <v>16.84</v>
      </c>
      <c r="F46" s="32"/>
      <c r="G46" s="32">
        <f>E46*F46</f>
        <v>0</v>
      </c>
    </row>
    <row r="47" spans="1:7" ht="24.75" customHeight="1">
      <c r="A47" s="27"/>
      <c r="B47" s="29"/>
      <c r="C47" s="29"/>
      <c r="D47" s="31"/>
      <c r="E47" s="33"/>
      <c r="F47" s="33"/>
      <c r="G47" s="33"/>
    </row>
    <row r="48" spans="1:7">
      <c r="A48" s="26">
        <v>14</v>
      </c>
      <c r="B48" s="28" t="s">
        <v>13</v>
      </c>
      <c r="C48" s="28" t="s">
        <v>28</v>
      </c>
      <c r="D48" s="30" t="s">
        <v>53</v>
      </c>
      <c r="E48" s="32">
        <v>16.84</v>
      </c>
      <c r="F48" s="32"/>
      <c r="G48" s="32">
        <f>E48*F48</f>
        <v>0</v>
      </c>
    </row>
    <row r="49" spans="1:7">
      <c r="A49" s="27"/>
      <c r="B49" s="29"/>
      <c r="C49" s="29"/>
      <c r="D49" s="31"/>
      <c r="E49" s="33"/>
      <c r="F49" s="33"/>
      <c r="G49" s="33"/>
    </row>
    <row r="50" spans="1:7">
      <c r="A50" s="26">
        <v>15</v>
      </c>
      <c r="B50" s="28" t="s">
        <v>13</v>
      </c>
      <c r="C50" s="28" t="s">
        <v>29</v>
      </c>
      <c r="D50" s="30" t="s">
        <v>22</v>
      </c>
      <c r="E50" s="32">
        <v>2.8</v>
      </c>
      <c r="F50" s="32"/>
      <c r="G50" s="32">
        <f>E50*F50</f>
        <v>0</v>
      </c>
    </row>
    <row r="51" spans="1:7">
      <c r="A51" s="27"/>
      <c r="B51" s="29"/>
      <c r="C51" s="29"/>
      <c r="D51" s="31"/>
      <c r="E51" s="33"/>
      <c r="F51" s="33"/>
      <c r="G51" s="33"/>
    </row>
    <row r="52" spans="1:7">
      <c r="A52" s="26">
        <v>16</v>
      </c>
      <c r="B52" s="28" t="s">
        <v>13</v>
      </c>
      <c r="C52" s="28" t="s">
        <v>30</v>
      </c>
      <c r="D52" s="30" t="s">
        <v>54</v>
      </c>
      <c r="E52" s="32">
        <v>3.85</v>
      </c>
      <c r="F52" s="32"/>
      <c r="G52" s="32">
        <f>E52*F52</f>
        <v>0</v>
      </c>
    </row>
    <row r="53" spans="1:7">
      <c r="A53" s="27"/>
      <c r="B53" s="29"/>
      <c r="C53" s="29"/>
      <c r="D53" s="31"/>
      <c r="E53" s="33"/>
      <c r="F53" s="33"/>
      <c r="G53" s="33"/>
    </row>
    <row r="54" spans="1:7" ht="38.25" customHeight="1">
      <c r="A54" s="26">
        <v>17</v>
      </c>
      <c r="B54" s="28" t="s">
        <v>13</v>
      </c>
      <c r="C54" s="28" t="s">
        <v>67</v>
      </c>
      <c r="D54" s="30" t="s">
        <v>55</v>
      </c>
      <c r="E54" s="32">
        <v>2.6</v>
      </c>
      <c r="F54" s="32"/>
      <c r="G54" s="32">
        <f>E54*F54</f>
        <v>0</v>
      </c>
    </row>
    <row r="55" spans="1:7">
      <c r="A55" s="27"/>
      <c r="B55" s="29"/>
      <c r="C55" s="29"/>
      <c r="D55" s="31"/>
      <c r="E55" s="33"/>
      <c r="F55" s="33"/>
      <c r="G55" s="33"/>
    </row>
    <row r="56" spans="1:7" ht="114.75" customHeight="1">
      <c r="A56" s="26">
        <v>18</v>
      </c>
      <c r="B56" s="28" t="s">
        <v>13</v>
      </c>
      <c r="C56" s="28" t="s">
        <v>68</v>
      </c>
      <c r="D56" s="30" t="s">
        <v>53</v>
      </c>
      <c r="E56" s="32">
        <v>117.36</v>
      </c>
      <c r="F56" s="32"/>
      <c r="G56" s="32">
        <f>E56*F56</f>
        <v>0</v>
      </c>
    </row>
    <row r="57" spans="1:7" ht="2.25" customHeight="1">
      <c r="A57" s="40"/>
      <c r="B57" s="41"/>
      <c r="C57" s="41"/>
      <c r="D57" s="42"/>
      <c r="E57" s="43"/>
      <c r="F57" s="43"/>
      <c r="G57" s="43"/>
    </row>
    <row r="58" spans="1:7" hidden="1">
      <c r="A58" s="40"/>
      <c r="B58" s="41"/>
      <c r="C58" s="41"/>
      <c r="D58" s="42"/>
      <c r="E58" s="43"/>
      <c r="F58" s="43"/>
      <c r="G58" s="43"/>
    </row>
    <row r="59" spans="1:7" hidden="1">
      <c r="A59" s="40"/>
      <c r="B59" s="41"/>
      <c r="C59" s="41"/>
      <c r="D59" s="42"/>
      <c r="E59" s="43"/>
      <c r="F59" s="43"/>
      <c r="G59" s="43"/>
    </row>
    <row r="60" spans="1:7" hidden="1">
      <c r="A60" s="40"/>
      <c r="B60" s="41"/>
      <c r="C60" s="41"/>
      <c r="D60" s="42"/>
      <c r="E60" s="43"/>
      <c r="F60" s="43"/>
      <c r="G60" s="43"/>
    </row>
    <row r="61" spans="1:7" hidden="1">
      <c r="A61" s="27"/>
      <c r="B61" s="29"/>
      <c r="C61" s="29"/>
      <c r="D61" s="31"/>
      <c r="E61" s="33"/>
      <c r="F61" s="33"/>
      <c r="G61" s="33"/>
    </row>
    <row r="62" spans="1:7" ht="17.25" customHeight="1">
      <c r="A62" s="26">
        <v>19</v>
      </c>
      <c r="B62" s="28" t="s">
        <v>13</v>
      </c>
      <c r="C62" s="28" t="s">
        <v>31</v>
      </c>
      <c r="D62" s="30" t="s">
        <v>53</v>
      </c>
      <c r="E62" s="32">
        <v>117.36</v>
      </c>
      <c r="F62" s="32"/>
      <c r="G62" s="32">
        <f>E62*F62</f>
        <v>0</v>
      </c>
    </row>
    <row r="63" spans="1:7" ht="45.75" customHeight="1">
      <c r="A63" s="27"/>
      <c r="B63" s="29"/>
      <c r="C63" s="29"/>
      <c r="D63" s="31"/>
      <c r="E63" s="33"/>
      <c r="F63" s="33"/>
      <c r="G63" s="33"/>
    </row>
    <row r="64" spans="1:7" ht="17.25" customHeight="1">
      <c r="A64" s="26">
        <v>20</v>
      </c>
      <c r="B64" s="28" t="s">
        <v>13</v>
      </c>
      <c r="C64" s="28" t="s">
        <v>32</v>
      </c>
      <c r="D64" s="30" t="s">
        <v>53</v>
      </c>
      <c r="E64" s="32">
        <v>117.36</v>
      </c>
      <c r="F64" s="32"/>
      <c r="G64" s="32">
        <f>E64*F64</f>
        <v>0</v>
      </c>
    </row>
    <row r="65" spans="1:7" ht="24.75" customHeight="1">
      <c r="A65" s="27"/>
      <c r="B65" s="29"/>
      <c r="C65" s="29"/>
      <c r="D65" s="31"/>
      <c r="E65" s="33"/>
      <c r="F65" s="33"/>
      <c r="G65" s="33"/>
    </row>
    <row r="66" spans="1:7" ht="51" customHeight="1">
      <c r="A66" s="26">
        <v>21</v>
      </c>
      <c r="B66" s="28" t="s">
        <v>13</v>
      </c>
      <c r="C66" s="28" t="s">
        <v>56</v>
      </c>
      <c r="D66" s="30" t="s">
        <v>53</v>
      </c>
      <c r="E66" s="32">
        <v>3.33</v>
      </c>
      <c r="F66" s="32"/>
      <c r="G66" s="32">
        <f>E66*F66</f>
        <v>0</v>
      </c>
    </row>
    <row r="67" spans="1:7">
      <c r="A67" s="27"/>
      <c r="B67" s="29"/>
      <c r="C67" s="29"/>
      <c r="D67" s="31"/>
      <c r="E67" s="33"/>
      <c r="F67" s="33"/>
      <c r="G67" s="33"/>
    </row>
    <row r="68" spans="1:7" ht="38.25" customHeight="1">
      <c r="A68" s="26">
        <v>22</v>
      </c>
      <c r="B68" s="28" t="s">
        <v>13</v>
      </c>
      <c r="C68" s="28" t="s">
        <v>57</v>
      </c>
      <c r="D68" s="30" t="s">
        <v>0</v>
      </c>
      <c r="E68" s="32">
        <v>1</v>
      </c>
      <c r="F68" s="32"/>
      <c r="G68" s="32">
        <f>E68*F68</f>
        <v>0</v>
      </c>
    </row>
    <row r="69" spans="1:7">
      <c r="A69" s="27"/>
      <c r="B69" s="29"/>
      <c r="C69" s="29"/>
      <c r="D69" s="31"/>
      <c r="E69" s="33"/>
      <c r="F69" s="33"/>
      <c r="G69" s="33"/>
    </row>
    <row r="70" spans="1:7" ht="86.25" customHeight="1">
      <c r="A70" s="26">
        <v>23</v>
      </c>
      <c r="B70" s="28" t="s">
        <v>13</v>
      </c>
      <c r="C70" s="28" t="s">
        <v>69</v>
      </c>
      <c r="D70" s="30" t="s">
        <v>33</v>
      </c>
      <c r="E70" s="32">
        <v>0.22800000000000001</v>
      </c>
      <c r="F70" s="32"/>
      <c r="G70" s="32">
        <f>E70*F70</f>
        <v>0</v>
      </c>
    </row>
    <row r="71" spans="1:7" hidden="1">
      <c r="A71" s="40"/>
      <c r="B71" s="41"/>
      <c r="C71" s="41"/>
      <c r="D71" s="42"/>
      <c r="E71" s="43"/>
      <c r="F71" s="43"/>
      <c r="G71" s="43"/>
    </row>
    <row r="72" spans="1:7" hidden="1">
      <c r="A72" s="40"/>
      <c r="B72" s="41"/>
      <c r="C72" s="41"/>
      <c r="D72" s="42"/>
      <c r="E72" s="43"/>
      <c r="F72" s="43"/>
      <c r="G72" s="43"/>
    </row>
    <row r="73" spans="1:7" hidden="1">
      <c r="A73" s="40"/>
      <c r="B73" s="41"/>
      <c r="C73" s="41"/>
      <c r="D73" s="42"/>
      <c r="E73" s="43"/>
      <c r="F73" s="43"/>
      <c r="G73" s="43"/>
    </row>
    <row r="74" spans="1:7" hidden="1">
      <c r="A74" s="27"/>
      <c r="B74" s="29"/>
      <c r="C74" s="29"/>
      <c r="D74" s="31"/>
      <c r="E74" s="33"/>
      <c r="F74" s="33"/>
      <c r="G74" s="33"/>
    </row>
    <row r="75" spans="1:7">
      <c r="A75" s="26">
        <v>24</v>
      </c>
      <c r="B75" s="28" t="s">
        <v>13</v>
      </c>
      <c r="C75" s="28" t="s">
        <v>34</v>
      </c>
      <c r="D75" s="30" t="s">
        <v>0</v>
      </c>
      <c r="E75" s="32">
        <v>1</v>
      </c>
      <c r="F75" s="32"/>
      <c r="G75" s="32">
        <f>E75*F75</f>
        <v>0</v>
      </c>
    </row>
    <row r="76" spans="1:7">
      <c r="A76" s="27"/>
      <c r="B76" s="29"/>
      <c r="C76" s="29"/>
      <c r="D76" s="31"/>
      <c r="E76" s="33"/>
      <c r="F76" s="33"/>
      <c r="G76" s="33"/>
    </row>
    <row r="77" spans="1:7">
      <c r="A77" s="26">
        <v>25</v>
      </c>
      <c r="B77" s="28" t="s">
        <v>13</v>
      </c>
      <c r="C77" s="28" t="s">
        <v>35</v>
      </c>
      <c r="D77" s="30" t="s">
        <v>0</v>
      </c>
      <c r="E77" s="32">
        <v>1</v>
      </c>
      <c r="F77" s="32"/>
      <c r="G77" s="32">
        <f>E77*F77</f>
        <v>0</v>
      </c>
    </row>
    <row r="78" spans="1:7">
      <c r="A78" s="27"/>
      <c r="B78" s="29"/>
      <c r="C78" s="29"/>
      <c r="D78" s="31"/>
      <c r="E78" s="33"/>
      <c r="F78" s="33"/>
      <c r="G78" s="33"/>
    </row>
    <row r="79" spans="1:7" ht="17.25" customHeight="1">
      <c r="A79" s="26">
        <v>26</v>
      </c>
      <c r="B79" s="28" t="s">
        <v>13</v>
      </c>
      <c r="C79" s="28" t="s">
        <v>36</v>
      </c>
      <c r="D79" s="30" t="s">
        <v>53</v>
      </c>
      <c r="E79" s="32">
        <v>9.5</v>
      </c>
      <c r="F79" s="32"/>
      <c r="G79" s="32">
        <f>E79*F79</f>
        <v>0</v>
      </c>
    </row>
    <row r="80" spans="1:7">
      <c r="A80" s="27"/>
      <c r="B80" s="29"/>
      <c r="C80" s="29"/>
      <c r="D80" s="31"/>
      <c r="E80" s="33"/>
      <c r="F80" s="33"/>
      <c r="G80" s="33"/>
    </row>
    <row r="81" spans="1:7">
      <c r="A81" s="26">
        <v>27</v>
      </c>
      <c r="B81" s="28" t="s">
        <v>13</v>
      </c>
      <c r="C81" s="28" t="s">
        <v>37</v>
      </c>
      <c r="D81" s="30" t="s">
        <v>53</v>
      </c>
      <c r="E81" s="32">
        <v>34.5</v>
      </c>
      <c r="F81" s="32"/>
      <c r="G81" s="32">
        <f>E81*F81</f>
        <v>0</v>
      </c>
    </row>
    <row r="82" spans="1:7">
      <c r="A82" s="27"/>
      <c r="B82" s="29"/>
      <c r="C82" s="29"/>
      <c r="D82" s="31"/>
      <c r="E82" s="33"/>
      <c r="F82" s="33"/>
      <c r="G82" s="33"/>
    </row>
    <row r="83" spans="1:7">
      <c r="A83" s="26">
        <v>28</v>
      </c>
      <c r="B83" s="28" t="s">
        <v>13</v>
      </c>
      <c r="C83" s="28" t="s">
        <v>38</v>
      </c>
      <c r="D83" s="30" t="s">
        <v>22</v>
      </c>
      <c r="E83" s="32">
        <v>15.4</v>
      </c>
      <c r="F83" s="32"/>
      <c r="G83" s="32">
        <f>E83*F83</f>
        <v>0</v>
      </c>
    </row>
    <row r="84" spans="1:7">
      <c r="A84" s="27"/>
      <c r="B84" s="29"/>
      <c r="C84" s="29"/>
      <c r="D84" s="31"/>
      <c r="E84" s="33"/>
      <c r="F84" s="33"/>
      <c r="G84" s="33"/>
    </row>
    <row r="85" spans="1:7">
      <c r="A85" s="26">
        <v>29</v>
      </c>
      <c r="B85" s="28" t="s">
        <v>13</v>
      </c>
      <c r="C85" s="28" t="s">
        <v>39</v>
      </c>
      <c r="D85" s="30" t="s">
        <v>54</v>
      </c>
      <c r="E85" s="32">
        <v>1.89</v>
      </c>
      <c r="F85" s="32"/>
      <c r="G85" s="32">
        <f>F85*E85</f>
        <v>0</v>
      </c>
    </row>
    <row r="86" spans="1:7">
      <c r="A86" s="27"/>
      <c r="B86" s="29"/>
      <c r="C86" s="29"/>
      <c r="D86" s="31"/>
      <c r="E86" s="33"/>
      <c r="F86" s="33"/>
      <c r="G86" s="33"/>
    </row>
    <row r="87" spans="1:7" ht="17.25" customHeight="1">
      <c r="A87" s="26">
        <v>30</v>
      </c>
      <c r="B87" s="28" t="s">
        <v>13</v>
      </c>
      <c r="C87" s="28" t="s">
        <v>10</v>
      </c>
      <c r="D87" s="30" t="s">
        <v>11</v>
      </c>
      <c r="E87" s="32">
        <v>63</v>
      </c>
      <c r="F87" s="32"/>
      <c r="G87" s="32">
        <f>E87*F87</f>
        <v>0</v>
      </c>
    </row>
    <row r="88" spans="1:7" ht="30.75" customHeight="1">
      <c r="A88" s="27"/>
      <c r="B88" s="29"/>
      <c r="C88" s="29"/>
      <c r="D88" s="31"/>
      <c r="E88" s="33"/>
      <c r="F88" s="33"/>
      <c r="G88" s="33"/>
    </row>
    <row r="89" spans="1:7" ht="25.5" customHeight="1">
      <c r="A89" s="26">
        <v>31</v>
      </c>
      <c r="B89" s="28" t="s">
        <v>13</v>
      </c>
      <c r="C89" s="28" t="s">
        <v>58</v>
      </c>
      <c r="D89" s="30" t="s">
        <v>53</v>
      </c>
      <c r="E89" s="32">
        <v>65</v>
      </c>
      <c r="F89" s="32"/>
      <c r="G89" s="32">
        <f>E89*F89</f>
        <v>0</v>
      </c>
    </row>
    <row r="90" spans="1:7">
      <c r="A90" s="27"/>
      <c r="B90" s="29"/>
      <c r="C90" s="29"/>
      <c r="D90" s="31"/>
      <c r="E90" s="33"/>
      <c r="F90" s="33"/>
      <c r="G90" s="33"/>
    </row>
    <row r="91" spans="1:7">
      <c r="A91" s="26">
        <v>32</v>
      </c>
      <c r="B91" s="5" t="s">
        <v>13</v>
      </c>
      <c r="C91" s="28" t="s">
        <v>40</v>
      </c>
      <c r="D91" s="30" t="s">
        <v>53</v>
      </c>
      <c r="E91" s="32">
        <v>63</v>
      </c>
      <c r="F91" s="32"/>
      <c r="G91" s="32">
        <f>E91*F91</f>
        <v>0</v>
      </c>
    </row>
    <row r="92" spans="1:7">
      <c r="A92" s="27"/>
      <c r="B92" s="6"/>
      <c r="C92" s="29"/>
      <c r="D92" s="31"/>
      <c r="E92" s="33"/>
      <c r="F92" s="33"/>
      <c r="G92" s="33"/>
    </row>
    <row r="93" spans="1:7">
      <c r="A93" s="26">
        <v>33</v>
      </c>
      <c r="B93" s="28" t="s">
        <v>13</v>
      </c>
      <c r="C93" s="28" t="s">
        <v>70</v>
      </c>
      <c r="D93" s="30" t="s">
        <v>53</v>
      </c>
      <c r="E93" s="32">
        <v>63</v>
      </c>
      <c r="F93" s="32"/>
      <c r="G93" s="32">
        <f>E93*F93</f>
        <v>0</v>
      </c>
    </row>
    <row r="94" spans="1:7">
      <c r="A94" s="27"/>
      <c r="B94" s="29"/>
      <c r="C94" s="29"/>
      <c r="D94" s="31"/>
      <c r="E94" s="33"/>
      <c r="F94" s="33"/>
      <c r="G94" s="33"/>
    </row>
    <row r="95" spans="1:7">
      <c r="A95" s="26">
        <v>34</v>
      </c>
      <c r="B95" s="28" t="s">
        <v>13</v>
      </c>
      <c r="C95" s="28" t="s">
        <v>12</v>
      </c>
      <c r="D95" s="30" t="s">
        <v>53</v>
      </c>
      <c r="E95" s="32">
        <v>830</v>
      </c>
      <c r="F95" s="32"/>
      <c r="G95" s="32">
        <f>E95*F95</f>
        <v>0</v>
      </c>
    </row>
    <row r="96" spans="1:7">
      <c r="A96" s="27"/>
      <c r="B96" s="29"/>
      <c r="C96" s="29"/>
      <c r="D96" s="31"/>
      <c r="E96" s="33"/>
      <c r="F96" s="33"/>
      <c r="G96" s="33"/>
    </row>
    <row r="97" spans="1:7" ht="38.25" customHeight="1">
      <c r="A97" s="26">
        <v>35</v>
      </c>
      <c r="B97" s="28" t="s">
        <v>13</v>
      </c>
      <c r="C97" s="28" t="s">
        <v>41</v>
      </c>
      <c r="D97" s="30" t="s">
        <v>0</v>
      </c>
      <c r="E97" s="32">
        <v>2</v>
      </c>
      <c r="F97" s="32"/>
      <c r="G97" s="32">
        <f>E97*F97</f>
        <v>0</v>
      </c>
    </row>
    <row r="98" spans="1:7">
      <c r="A98" s="27"/>
      <c r="B98" s="29"/>
      <c r="C98" s="29"/>
      <c r="D98" s="31"/>
      <c r="E98" s="33"/>
      <c r="F98" s="33"/>
      <c r="G98" s="33"/>
    </row>
    <row r="99" spans="1:7">
      <c r="A99" s="26">
        <v>36</v>
      </c>
      <c r="B99" s="28" t="s">
        <v>13</v>
      </c>
      <c r="C99" s="28" t="s">
        <v>42</v>
      </c>
      <c r="D99" s="30" t="s">
        <v>0</v>
      </c>
      <c r="E99" s="32">
        <v>1</v>
      </c>
      <c r="F99" s="32"/>
      <c r="G99" s="32">
        <f>E99*F99</f>
        <v>0</v>
      </c>
    </row>
    <row r="100" spans="1:7">
      <c r="A100" s="27"/>
      <c r="B100" s="29"/>
      <c r="C100" s="29"/>
      <c r="D100" s="31"/>
      <c r="E100" s="33"/>
      <c r="F100" s="33"/>
      <c r="G100" s="33"/>
    </row>
    <row r="101" spans="1:7">
      <c r="A101" s="26">
        <v>37</v>
      </c>
      <c r="B101" s="28" t="s">
        <v>13</v>
      </c>
      <c r="C101" s="28" t="s">
        <v>43</v>
      </c>
      <c r="D101" s="30" t="s">
        <v>0</v>
      </c>
      <c r="E101" s="32">
        <v>1</v>
      </c>
      <c r="F101" s="32"/>
      <c r="G101" s="32">
        <f>E101*F101</f>
        <v>0</v>
      </c>
    </row>
    <row r="102" spans="1:7">
      <c r="A102" s="27"/>
      <c r="B102" s="29"/>
      <c r="C102" s="29"/>
      <c r="D102" s="31"/>
      <c r="E102" s="33"/>
      <c r="F102" s="33"/>
      <c r="G102" s="33"/>
    </row>
    <row r="103" spans="1:7">
      <c r="A103" s="34" t="s">
        <v>46</v>
      </c>
      <c r="B103" s="35"/>
      <c r="C103" s="35"/>
      <c r="D103" s="35"/>
      <c r="E103" s="35"/>
      <c r="F103" s="36"/>
      <c r="G103" s="12">
        <f>SUM(G26:G102)</f>
        <v>0</v>
      </c>
    </row>
    <row r="104" spans="1:7">
      <c r="A104" s="37" t="s">
        <v>44</v>
      </c>
      <c r="B104" s="38"/>
      <c r="C104" s="38"/>
      <c r="D104" s="38"/>
      <c r="E104" s="38"/>
      <c r="F104" s="38"/>
      <c r="G104" s="39"/>
    </row>
    <row r="105" spans="1:7">
      <c r="A105" s="26">
        <v>38</v>
      </c>
      <c r="B105" s="28" t="s">
        <v>13</v>
      </c>
      <c r="C105" s="28" t="s">
        <v>15</v>
      </c>
      <c r="D105" s="30" t="s">
        <v>6</v>
      </c>
      <c r="E105" s="30">
        <v>0.11600000000000001</v>
      </c>
      <c r="F105" s="15"/>
      <c r="G105" s="32">
        <f>E105*F105</f>
        <v>0</v>
      </c>
    </row>
    <row r="106" spans="1:7">
      <c r="A106" s="27"/>
      <c r="B106" s="29"/>
      <c r="C106" s="29"/>
      <c r="D106" s="31"/>
      <c r="E106" s="31"/>
      <c r="F106" s="16"/>
      <c r="G106" s="33"/>
    </row>
    <row r="107" spans="1:7">
      <c r="A107" s="26">
        <v>39</v>
      </c>
      <c r="B107" s="28" t="s">
        <v>13</v>
      </c>
      <c r="C107" s="28" t="s">
        <v>14</v>
      </c>
      <c r="D107" s="30" t="s">
        <v>0</v>
      </c>
      <c r="E107" s="32">
        <v>1</v>
      </c>
      <c r="F107" s="15"/>
      <c r="G107" s="15">
        <f>E107*F107</f>
        <v>0</v>
      </c>
    </row>
    <row r="108" spans="1:7">
      <c r="A108" s="27"/>
      <c r="B108" s="29"/>
      <c r="C108" s="29"/>
      <c r="D108" s="31"/>
      <c r="E108" s="33"/>
      <c r="F108" s="16"/>
      <c r="G108" s="16"/>
    </row>
    <row r="109" spans="1:7">
      <c r="A109" s="17" t="s">
        <v>47</v>
      </c>
      <c r="B109" s="18"/>
      <c r="C109" s="18"/>
      <c r="D109" s="18"/>
      <c r="E109" s="18"/>
      <c r="F109" s="19"/>
      <c r="G109" s="7">
        <f>SUM(G105:G108)</f>
        <v>0</v>
      </c>
    </row>
    <row r="110" spans="1:7">
      <c r="A110" s="20" t="s">
        <v>48</v>
      </c>
      <c r="B110" s="21"/>
      <c r="C110" s="21"/>
      <c r="D110" s="21"/>
      <c r="E110" s="21"/>
      <c r="F110" s="22"/>
      <c r="G110" s="10">
        <f>G24+G103+G109</f>
        <v>0</v>
      </c>
    </row>
    <row r="111" spans="1:7">
      <c r="A111" s="23" t="s">
        <v>3</v>
      </c>
      <c r="B111" s="24"/>
      <c r="C111" s="24"/>
      <c r="D111" s="24"/>
      <c r="E111" s="24"/>
      <c r="F111" s="25"/>
      <c r="G111" s="11">
        <f>G110</f>
        <v>0</v>
      </c>
    </row>
    <row r="112" spans="1:7">
      <c r="A112" s="23" t="s">
        <v>4</v>
      </c>
      <c r="B112" s="24"/>
      <c r="C112" s="24"/>
      <c r="D112" s="24"/>
      <c r="E112" s="24"/>
      <c r="F112" s="25"/>
      <c r="G112" s="11">
        <f>G111*0.23</f>
        <v>0</v>
      </c>
    </row>
    <row r="113" spans="1:7">
      <c r="A113" s="23" t="s">
        <v>5</v>
      </c>
      <c r="B113" s="24"/>
      <c r="C113" s="24"/>
      <c r="D113" s="24"/>
      <c r="E113" s="24"/>
      <c r="F113" s="25"/>
      <c r="G113" s="11">
        <f>G111+G112</f>
        <v>0</v>
      </c>
    </row>
    <row r="114" spans="1:7" ht="15">
      <c r="A114" s="3"/>
      <c r="B114" s="3"/>
      <c r="C114" s="3"/>
      <c r="D114" s="3"/>
      <c r="E114" s="3"/>
      <c r="F114" s="3"/>
      <c r="G114" s="3"/>
    </row>
    <row r="115" spans="1:7">
      <c r="A115" s="14"/>
      <c r="B115" s="14"/>
      <c r="C115" s="14"/>
      <c r="D115" s="14"/>
      <c r="E115" s="14"/>
      <c r="F115" s="14"/>
      <c r="G115" s="14"/>
    </row>
    <row r="117" spans="1:7">
      <c r="A117" s="1"/>
    </row>
  </sheetData>
  <mergeCells count="288">
    <mergeCell ref="F11:F12"/>
    <mergeCell ref="G11:G12"/>
    <mergeCell ref="A13:A14"/>
    <mergeCell ref="B13:B14"/>
    <mergeCell ref="D13:D14"/>
    <mergeCell ref="E13:E14"/>
    <mergeCell ref="F13:F14"/>
    <mergeCell ref="G13:G14"/>
    <mergeCell ref="A2:F2"/>
    <mergeCell ref="A7:G7"/>
    <mergeCell ref="A8:G8"/>
    <mergeCell ref="A9:G9"/>
    <mergeCell ref="A11:A12"/>
    <mergeCell ref="B11:B12"/>
    <mergeCell ref="C11:C12"/>
    <mergeCell ref="D11:D12"/>
    <mergeCell ref="E11:E12"/>
    <mergeCell ref="A4:G5"/>
    <mergeCell ref="A10:G10"/>
    <mergeCell ref="C13:C14"/>
    <mergeCell ref="G15:G16"/>
    <mergeCell ref="A17:A18"/>
    <mergeCell ref="B17:B18"/>
    <mergeCell ref="C17:C18"/>
    <mergeCell ref="D17:D18"/>
    <mergeCell ref="E17:E18"/>
    <mergeCell ref="F17:F18"/>
    <mergeCell ref="G17:G18"/>
    <mergeCell ref="A15:A16"/>
    <mergeCell ref="B15:B16"/>
    <mergeCell ref="C15:C16"/>
    <mergeCell ref="D15:D16"/>
    <mergeCell ref="E15:E16"/>
    <mergeCell ref="F15:F16"/>
    <mergeCell ref="A22:A23"/>
    <mergeCell ref="B22:B23"/>
    <mergeCell ref="D22:D23"/>
    <mergeCell ref="E22:E23"/>
    <mergeCell ref="F22:F23"/>
    <mergeCell ref="G22:G23"/>
    <mergeCell ref="A19:A21"/>
    <mergeCell ref="B19:B21"/>
    <mergeCell ref="D19:D21"/>
    <mergeCell ref="E19:E21"/>
    <mergeCell ref="F19:F21"/>
    <mergeCell ref="G19:G21"/>
    <mergeCell ref="C19:C21"/>
    <mergeCell ref="C22:C23"/>
    <mergeCell ref="A30:A36"/>
    <mergeCell ref="B30:B36"/>
    <mergeCell ref="D30:D36"/>
    <mergeCell ref="E30:E36"/>
    <mergeCell ref="F30:F36"/>
    <mergeCell ref="G30:G36"/>
    <mergeCell ref="A24:F24"/>
    <mergeCell ref="A26:A29"/>
    <mergeCell ref="B26:B29"/>
    <mergeCell ref="D26:D29"/>
    <mergeCell ref="E26:E29"/>
    <mergeCell ref="F26:F29"/>
    <mergeCell ref="G26:G29"/>
    <mergeCell ref="A25:G25"/>
    <mergeCell ref="C30:C36"/>
    <mergeCell ref="C26:C29"/>
    <mergeCell ref="A40:A41"/>
    <mergeCell ref="B40:B41"/>
    <mergeCell ref="D40:D41"/>
    <mergeCell ref="E40:E41"/>
    <mergeCell ref="F40:F41"/>
    <mergeCell ref="G40:G41"/>
    <mergeCell ref="A37:A39"/>
    <mergeCell ref="B37:B39"/>
    <mergeCell ref="D37:D39"/>
    <mergeCell ref="E37:E39"/>
    <mergeCell ref="F37:F39"/>
    <mergeCell ref="G37:G39"/>
    <mergeCell ref="C37:C39"/>
    <mergeCell ref="C40:C41"/>
    <mergeCell ref="G42:G43"/>
    <mergeCell ref="A44:A45"/>
    <mergeCell ref="B44:B45"/>
    <mergeCell ref="C44:C45"/>
    <mergeCell ref="D44:D45"/>
    <mergeCell ref="E44:E45"/>
    <mergeCell ref="F44:F45"/>
    <mergeCell ref="G44:G45"/>
    <mergeCell ref="A42:A43"/>
    <mergeCell ref="B42:B43"/>
    <mergeCell ref="C42:C43"/>
    <mergeCell ref="D42:D43"/>
    <mergeCell ref="E42:E43"/>
    <mergeCell ref="F42:F43"/>
    <mergeCell ref="G46:G47"/>
    <mergeCell ref="A48:A49"/>
    <mergeCell ref="B48:B49"/>
    <mergeCell ref="C48:C49"/>
    <mergeCell ref="D48:D49"/>
    <mergeCell ref="E48:E49"/>
    <mergeCell ref="F48:F49"/>
    <mergeCell ref="G48:G49"/>
    <mergeCell ref="A46:A47"/>
    <mergeCell ref="B46:B47"/>
    <mergeCell ref="C46:C47"/>
    <mergeCell ref="D46:D47"/>
    <mergeCell ref="E46:E47"/>
    <mergeCell ref="F46:F47"/>
    <mergeCell ref="G50:G51"/>
    <mergeCell ref="A52:A53"/>
    <mergeCell ref="B52:B53"/>
    <mergeCell ref="C52:C53"/>
    <mergeCell ref="D52:D53"/>
    <mergeCell ref="E52:E53"/>
    <mergeCell ref="F52:F53"/>
    <mergeCell ref="G52:G53"/>
    <mergeCell ref="A50:A51"/>
    <mergeCell ref="B50:B51"/>
    <mergeCell ref="C50:C51"/>
    <mergeCell ref="D50:D51"/>
    <mergeCell ref="E50:E51"/>
    <mergeCell ref="F50:F51"/>
    <mergeCell ref="A56:A61"/>
    <mergeCell ref="B56:B61"/>
    <mergeCell ref="D56:D61"/>
    <mergeCell ref="E56:E61"/>
    <mergeCell ref="F56:F61"/>
    <mergeCell ref="G56:G61"/>
    <mergeCell ref="A54:A55"/>
    <mergeCell ref="B54:B55"/>
    <mergeCell ref="D54:D55"/>
    <mergeCell ref="E54:E55"/>
    <mergeCell ref="F54:F55"/>
    <mergeCell ref="G54:G55"/>
    <mergeCell ref="C54:C55"/>
    <mergeCell ref="C56:C61"/>
    <mergeCell ref="A66:A67"/>
    <mergeCell ref="B66:B67"/>
    <mergeCell ref="D66:D67"/>
    <mergeCell ref="E66:E67"/>
    <mergeCell ref="F66:F67"/>
    <mergeCell ref="G66:G67"/>
    <mergeCell ref="G62:G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C66:C67"/>
    <mergeCell ref="A70:A74"/>
    <mergeCell ref="B70:B74"/>
    <mergeCell ref="D70:D74"/>
    <mergeCell ref="E70:E74"/>
    <mergeCell ref="F70:F74"/>
    <mergeCell ref="G70:G74"/>
    <mergeCell ref="A68:A69"/>
    <mergeCell ref="B68:B69"/>
    <mergeCell ref="D68:D69"/>
    <mergeCell ref="E68:E69"/>
    <mergeCell ref="F68:F69"/>
    <mergeCell ref="G68:G69"/>
    <mergeCell ref="C68:C69"/>
    <mergeCell ref="C70:C74"/>
    <mergeCell ref="G75:G76"/>
    <mergeCell ref="A77:A78"/>
    <mergeCell ref="B77:B78"/>
    <mergeCell ref="C77:C78"/>
    <mergeCell ref="D77:D78"/>
    <mergeCell ref="E77:E78"/>
    <mergeCell ref="F77:F78"/>
    <mergeCell ref="G77:G78"/>
    <mergeCell ref="A75:A76"/>
    <mergeCell ref="B75:B76"/>
    <mergeCell ref="C75:C76"/>
    <mergeCell ref="D75:D76"/>
    <mergeCell ref="E75:E76"/>
    <mergeCell ref="F75:F76"/>
    <mergeCell ref="G79:G80"/>
    <mergeCell ref="A81:A82"/>
    <mergeCell ref="B81:B82"/>
    <mergeCell ref="C81:C82"/>
    <mergeCell ref="D81:D82"/>
    <mergeCell ref="E81:E82"/>
    <mergeCell ref="F81:F82"/>
    <mergeCell ref="G81:G82"/>
    <mergeCell ref="A79:A80"/>
    <mergeCell ref="B79:B80"/>
    <mergeCell ref="C79:C80"/>
    <mergeCell ref="D79:D80"/>
    <mergeCell ref="E79:E80"/>
    <mergeCell ref="F79:F80"/>
    <mergeCell ref="A87:A88"/>
    <mergeCell ref="C87:C88"/>
    <mergeCell ref="D87:D88"/>
    <mergeCell ref="E87:E88"/>
    <mergeCell ref="F87:F88"/>
    <mergeCell ref="G87:G88"/>
    <mergeCell ref="G83:G84"/>
    <mergeCell ref="A85:A86"/>
    <mergeCell ref="B85:B86"/>
    <mergeCell ref="C85:C86"/>
    <mergeCell ref="D85:D86"/>
    <mergeCell ref="E85:E86"/>
    <mergeCell ref="F85:F86"/>
    <mergeCell ref="G85:G86"/>
    <mergeCell ref="A83:A84"/>
    <mergeCell ref="B83:B84"/>
    <mergeCell ref="C83:C84"/>
    <mergeCell ref="D83:D84"/>
    <mergeCell ref="E83:E84"/>
    <mergeCell ref="F83:F84"/>
    <mergeCell ref="B87:B88"/>
    <mergeCell ref="A91:A92"/>
    <mergeCell ref="C91:C92"/>
    <mergeCell ref="D91:D92"/>
    <mergeCell ref="E91:E92"/>
    <mergeCell ref="F91:F92"/>
    <mergeCell ref="G91:G92"/>
    <mergeCell ref="A89:A90"/>
    <mergeCell ref="B89:B90"/>
    <mergeCell ref="D89:D90"/>
    <mergeCell ref="E89:E90"/>
    <mergeCell ref="F89:F90"/>
    <mergeCell ref="G89:G90"/>
    <mergeCell ref="C89:C90"/>
    <mergeCell ref="G93:G94"/>
    <mergeCell ref="A95:A96"/>
    <mergeCell ref="B95:B96"/>
    <mergeCell ref="C95:C96"/>
    <mergeCell ref="D95:D96"/>
    <mergeCell ref="E95:E96"/>
    <mergeCell ref="F95:F96"/>
    <mergeCell ref="G95:G96"/>
    <mergeCell ref="A93:A94"/>
    <mergeCell ref="B93:B94"/>
    <mergeCell ref="C93:C94"/>
    <mergeCell ref="D93:D94"/>
    <mergeCell ref="E93:E94"/>
    <mergeCell ref="F93:F94"/>
    <mergeCell ref="G97:G98"/>
    <mergeCell ref="A99:A100"/>
    <mergeCell ref="B99:B100"/>
    <mergeCell ref="C99:C100"/>
    <mergeCell ref="D99:D100"/>
    <mergeCell ref="E99:E100"/>
    <mergeCell ref="F99:F100"/>
    <mergeCell ref="G99:G100"/>
    <mergeCell ref="A97:A98"/>
    <mergeCell ref="B97:B98"/>
    <mergeCell ref="C97:C98"/>
    <mergeCell ref="D97:D98"/>
    <mergeCell ref="E97:E98"/>
    <mergeCell ref="F97:F98"/>
    <mergeCell ref="G101:G102"/>
    <mergeCell ref="A103:F103"/>
    <mergeCell ref="A105:A106"/>
    <mergeCell ref="C105:C106"/>
    <mergeCell ref="D105:D106"/>
    <mergeCell ref="E105:E106"/>
    <mergeCell ref="F105:F106"/>
    <mergeCell ref="G105:G106"/>
    <mergeCell ref="A101:A102"/>
    <mergeCell ref="B101:B102"/>
    <mergeCell ref="C101:C102"/>
    <mergeCell ref="D101:D102"/>
    <mergeCell ref="E101:E102"/>
    <mergeCell ref="F101:F102"/>
    <mergeCell ref="A104:G104"/>
    <mergeCell ref="B105:B106"/>
    <mergeCell ref="A115:G115"/>
    <mergeCell ref="G107:G108"/>
    <mergeCell ref="A109:F109"/>
    <mergeCell ref="A110:F110"/>
    <mergeCell ref="A111:F111"/>
    <mergeCell ref="A112:F112"/>
    <mergeCell ref="A113:F113"/>
    <mergeCell ref="A107:A108"/>
    <mergeCell ref="B107:B108"/>
    <mergeCell ref="C107:C108"/>
    <mergeCell ref="D107:D108"/>
    <mergeCell ref="E107:E108"/>
    <mergeCell ref="F107:F108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- część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rchwieduk</dc:creator>
  <cp:lastModifiedBy>Maja Owczarek (RZGW Poznań)</cp:lastModifiedBy>
  <cp:lastPrinted>2026-03-22T14:07:51Z</cp:lastPrinted>
  <dcterms:created xsi:type="dcterms:W3CDTF">2025-01-29T09:46:47Z</dcterms:created>
  <dcterms:modified xsi:type="dcterms:W3CDTF">2026-04-27T11:00:33Z</dcterms:modified>
</cp:coreProperties>
</file>